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s\econ\МУиПСИ\ЦЕЛЕВЫЕ ПРОГРАММЫ\МП\2025\ФОРМИРОВАНИЕ МП НА 2026-2028 гг\6. ГОиЧС\готово\"/>
    </mc:Choice>
  </mc:AlternateContent>
  <bookViews>
    <workbookView xWindow="0" yWindow="0" windowWidth="28800" windowHeight="12435"/>
  </bookViews>
  <sheets>
    <sheet name="ГОиЧС" sheetId="3" r:id="rId1"/>
  </sheets>
  <definedNames>
    <definedName name="_xlnm._FilterDatabase" localSheetId="0" hidden="1">ГОиЧС!$A$9:$H$16</definedName>
    <definedName name="_xlnm.Print_Titles" localSheetId="0">ГОиЧС!$5:$9</definedName>
    <definedName name="_xlnm.Print_Area" localSheetId="0">ГОиЧС!$A$1:$Q$15</definedName>
  </definedNames>
  <calcPr calcId="152511"/>
</workbook>
</file>

<file path=xl/calcChain.xml><?xml version="1.0" encoding="utf-8"?>
<calcChain xmlns="http://schemas.openxmlformats.org/spreadsheetml/2006/main">
  <c r="I11" i="3" l="1"/>
  <c r="N15" i="3" l="1"/>
  <c r="N14" i="3"/>
  <c r="N13" i="3"/>
  <c r="N12" i="3"/>
  <c r="M11" i="3"/>
  <c r="M10" i="3" s="1"/>
  <c r="L11" i="3"/>
  <c r="L10" i="3" s="1"/>
  <c r="K15" i="3"/>
  <c r="K14" i="3"/>
  <c r="K13" i="3"/>
  <c r="K12" i="3"/>
  <c r="I10" i="3"/>
  <c r="H15" i="3"/>
  <c r="H14" i="3"/>
  <c r="H13" i="3"/>
  <c r="H12" i="3"/>
  <c r="G11" i="3"/>
  <c r="G10" i="3" s="1"/>
  <c r="F11" i="3"/>
  <c r="F10" i="3" s="1"/>
  <c r="N11" i="3" l="1"/>
  <c r="N10" i="3" s="1"/>
  <c r="K11" i="3"/>
  <c r="K10" i="3" s="1"/>
  <c r="H11" i="3"/>
  <c r="H10" i="3" s="1"/>
  <c r="O11" i="3" l="1"/>
  <c r="Q13" i="3"/>
  <c r="Q14" i="3"/>
  <c r="Q15" i="3"/>
  <c r="Q12" i="3"/>
  <c r="E12" i="3" l="1"/>
  <c r="Q11" i="3"/>
  <c r="Q10" i="3" s="1"/>
  <c r="E10" i="3" s="1"/>
  <c r="O10" i="3"/>
  <c r="P11" i="3"/>
  <c r="P10" i="3" s="1"/>
  <c r="E11" i="3" l="1"/>
  <c r="E13" i="3" l="1"/>
  <c r="E14" i="3" l="1"/>
  <c r="E15" i="3" l="1"/>
</calcChain>
</file>

<file path=xl/sharedStrings.xml><?xml version="1.0" encoding="utf-8"?>
<sst xmlns="http://schemas.openxmlformats.org/spreadsheetml/2006/main" count="47" uniqueCount="33">
  <si>
    <t>№ п/п</t>
  </si>
  <si>
    <t>КЦСР</t>
  </si>
  <si>
    <t>МБ</t>
  </si>
  <si>
    <t>МКУ "Служба спасения"</t>
  </si>
  <si>
    <t>Подпрограммы, основные мероприятия и отдельные мероприятия  МП</t>
  </si>
  <si>
    <t>Код бюджетной классификации</t>
  </si>
  <si>
    <t xml:space="preserve">КБ </t>
  </si>
  <si>
    <t>Объем финансирования, тыс. руб.</t>
  </si>
  <si>
    <t>1.</t>
  </si>
  <si>
    <t>1.1.</t>
  </si>
  <si>
    <t>05.1.00.00100</t>
  </si>
  <si>
    <t>Основное мероприятие 1.1. «Предупреждение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объектах»</t>
  </si>
  <si>
    <t>05.1.00.00000</t>
  </si>
  <si>
    <t>Мероприятие 1.1.1. «Обеспечение выполнения функций органами местного самоуправления в части решения вопросов местного значения»</t>
  </si>
  <si>
    <t>1.1.1.</t>
  </si>
  <si>
    <t>Наименование ГРБС/Участника</t>
  </si>
  <si>
    <t>Муниципальная программа "Защита населения и территории от чрезвычайных ситуаций"</t>
  </si>
  <si>
    <t>Управлеие ГОиЧС г.Норильска</t>
  </si>
  <si>
    <t>05.1.00.00110</t>
  </si>
  <si>
    <t>Мероприятие 1.1.3. «Обеспечение мер по поддержанию в постоянной готовности сил и средств для участия в предупреждении и ликвидации последствий чрезвычайных ситуаций»</t>
  </si>
  <si>
    <t>2025 год</t>
  </si>
  <si>
    <t>1.1.2.</t>
  </si>
  <si>
    <t>2026 год</t>
  </si>
  <si>
    <t>Начальник управления ______________________ И. А. Большаков</t>
  </si>
  <si>
    <t>2027 год</t>
  </si>
  <si>
    <t>05.1.00.00130
05.1.00.S4130</t>
  </si>
  <si>
    <t>2028 год</t>
  </si>
  <si>
    <t xml:space="preserve"> Итого финансирование</t>
  </si>
  <si>
    <t xml:space="preserve">Приложение 1
к муниципальной программе «Защита населения и 
территории от чрезвычайных ситуаций»,
утвержденной постановлениемАдминистрации города Норильска
от  02.12.2016 № 579 </t>
  </si>
  <si>
    <t>Направления и объемы финансирования МП «Защита населения и территории от чрезвычайных ситуаций»</t>
  </si>
  <si>
    <t>(6+7)</t>
  </si>
  <si>
    <t>(8+10+12+14)</t>
  </si>
  <si>
    <t>Общий объем финансирования, 
тыс.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</si>
</sst>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,##0.0"/>
    <numFmt numFmtId="165" formatCode="#,##0.0_ ;[Red]\-#,##0.0\ "/>
    <numFmt numFmtId="166" formatCode="_-* #,##0.0_р_._-;\-* #,##0.0_р_._-;_-* &quot;-&quot;??_р_._-;_-@_-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charset val="204"/>
      <scheme val="minor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/>
    <xf numFmtId="0" fontId="4" fillId="0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0" xfId="0" quotePrefix="1" applyFont="1" applyFill="1" applyAlignment="1">
      <alignment vertical="center"/>
    </xf>
    <xf numFmtId="0" fontId="3" fillId="0" borderId="0" xfId="0" applyFont="1" applyFill="1" applyAlignment="1">
      <alignment horizontal="left" vertical="top" wrapText="1"/>
    </xf>
    <xf numFmtId="0" fontId="4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43" fontId="3" fillId="0" borderId="1" xfId="0" applyNumberFormat="1" applyFont="1" applyFill="1" applyBorder="1" applyAlignment="1">
      <alignment horizontal="center" vertical="center" wrapText="1"/>
    </xf>
    <xf numFmtId="166" fontId="3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12" fillId="0" borderId="0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9"/>
  <sheetViews>
    <sheetView tabSelected="1" view="pageBreakPreview" zoomScale="70" zoomScaleNormal="100" zoomScaleSheetLayoutView="70" workbookViewId="0">
      <selection activeCell="N11" sqref="N11"/>
    </sheetView>
  </sheetViews>
  <sheetFormatPr defaultColWidth="9.140625" defaultRowHeight="15" x14ac:dyDescent="0.25"/>
  <cols>
    <col min="1" max="1" width="7" style="1" customWidth="1"/>
    <col min="2" max="2" width="48.5703125" style="1" customWidth="1"/>
    <col min="3" max="3" width="17.5703125" style="1" customWidth="1"/>
    <col min="4" max="4" width="16" style="2" customWidth="1"/>
    <col min="5" max="5" width="21.42578125" style="1" customWidth="1"/>
    <col min="6" max="6" width="13.85546875" style="2" customWidth="1"/>
    <col min="7" max="7" width="9.42578125" style="2" customWidth="1"/>
    <col min="8" max="9" width="17.5703125" style="2" customWidth="1"/>
    <col min="10" max="10" width="4.5703125" style="2" hidden="1" customWidth="1"/>
    <col min="11" max="11" width="17.140625" style="2" customWidth="1"/>
    <col min="12" max="12" width="16.28515625" style="2" customWidth="1"/>
    <col min="13" max="13" width="9.42578125" style="2" hidden="1" customWidth="1"/>
    <col min="14" max="14" width="19.7109375" style="2" customWidth="1"/>
    <col min="15" max="15" width="17.7109375" style="2" customWidth="1"/>
    <col min="16" max="16" width="9.42578125" style="2" hidden="1" customWidth="1"/>
    <col min="17" max="17" width="17.7109375" style="2" customWidth="1"/>
    <col min="18" max="16384" width="9.140625" style="1"/>
  </cols>
  <sheetData>
    <row r="1" spans="1:17" ht="84.75" customHeight="1" x14ac:dyDescent="0.25">
      <c r="F1" s="1"/>
      <c r="G1" s="1"/>
      <c r="H1" s="1"/>
      <c r="I1" s="10"/>
      <c r="J1" s="10"/>
      <c r="L1" s="42" t="s">
        <v>28</v>
      </c>
      <c r="M1" s="42"/>
      <c r="N1" s="42"/>
      <c r="O1" s="42"/>
      <c r="P1" s="42"/>
      <c r="Q1" s="42"/>
    </row>
    <row r="2" spans="1:17" ht="16.5" x14ac:dyDescent="0.25">
      <c r="A2" s="3"/>
      <c r="B2" s="3"/>
      <c r="C2" s="3"/>
      <c r="D2" s="13"/>
      <c r="E2" s="3"/>
      <c r="F2" s="7"/>
      <c r="G2" s="7"/>
      <c r="H2" s="7"/>
      <c r="I2" s="9"/>
      <c r="J2" s="9"/>
      <c r="K2" s="7"/>
      <c r="L2" s="7"/>
      <c r="M2" s="7"/>
      <c r="N2" s="7"/>
      <c r="O2" s="7"/>
      <c r="P2" s="7"/>
      <c r="Q2" s="7"/>
    </row>
    <row r="3" spans="1:17" ht="36.75" customHeight="1" x14ac:dyDescent="0.25">
      <c r="A3" s="43" t="s">
        <v>29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</row>
    <row r="4" spans="1:17" ht="16.5" x14ac:dyDescent="0.25">
      <c r="A4" s="4"/>
      <c r="B4" s="4"/>
      <c r="C4" s="4"/>
      <c r="D4" s="11"/>
      <c r="E4" s="8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</row>
    <row r="5" spans="1:17" ht="34.5" customHeight="1" x14ac:dyDescent="0.25">
      <c r="A5" s="23" t="s">
        <v>0</v>
      </c>
      <c r="B5" s="23" t="s">
        <v>4</v>
      </c>
      <c r="C5" s="23" t="s">
        <v>15</v>
      </c>
      <c r="D5" s="39" t="s">
        <v>5</v>
      </c>
      <c r="E5" s="23" t="s">
        <v>32</v>
      </c>
      <c r="F5" s="24" t="s">
        <v>20</v>
      </c>
      <c r="G5" s="25"/>
      <c r="H5" s="26"/>
      <c r="I5" s="24" t="s">
        <v>22</v>
      </c>
      <c r="J5" s="25"/>
      <c r="K5" s="26"/>
      <c r="L5" s="27" t="s">
        <v>24</v>
      </c>
      <c r="M5" s="27"/>
      <c r="N5" s="27"/>
      <c r="O5" s="27" t="s">
        <v>26</v>
      </c>
      <c r="P5" s="27"/>
      <c r="Q5" s="27"/>
    </row>
    <row r="6" spans="1:17" ht="35.25" customHeight="1" x14ac:dyDescent="0.25">
      <c r="A6" s="23"/>
      <c r="B6" s="23"/>
      <c r="C6" s="23"/>
      <c r="D6" s="40"/>
      <c r="E6" s="23"/>
      <c r="F6" s="35" t="s">
        <v>7</v>
      </c>
      <c r="G6" s="36"/>
      <c r="H6" s="37"/>
      <c r="I6" s="35" t="s">
        <v>7</v>
      </c>
      <c r="J6" s="36"/>
      <c r="K6" s="37"/>
      <c r="L6" s="28" t="s">
        <v>7</v>
      </c>
      <c r="M6" s="28"/>
      <c r="N6" s="28"/>
      <c r="O6" s="28" t="s">
        <v>7</v>
      </c>
      <c r="P6" s="28"/>
      <c r="Q6" s="28"/>
    </row>
    <row r="7" spans="1:17" ht="38.25" customHeight="1" x14ac:dyDescent="0.25">
      <c r="A7" s="23"/>
      <c r="B7" s="23"/>
      <c r="C7" s="23"/>
      <c r="D7" s="41"/>
      <c r="E7" s="23"/>
      <c r="F7" s="29" t="s">
        <v>2</v>
      </c>
      <c r="G7" s="29" t="s">
        <v>6</v>
      </c>
      <c r="H7" s="14" t="s">
        <v>27</v>
      </c>
      <c r="I7" s="29" t="s">
        <v>2</v>
      </c>
      <c r="J7" s="29" t="s">
        <v>6</v>
      </c>
      <c r="K7" s="29" t="s">
        <v>27</v>
      </c>
      <c r="L7" s="29" t="s">
        <v>2</v>
      </c>
      <c r="M7" s="29" t="s">
        <v>6</v>
      </c>
      <c r="N7" s="29" t="s">
        <v>27</v>
      </c>
      <c r="O7" s="29" t="s">
        <v>2</v>
      </c>
      <c r="P7" s="29" t="s">
        <v>6</v>
      </c>
      <c r="Q7" s="29" t="s">
        <v>27</v>
      </c>
    </row>
    <row r="8" spans="1:17" ht="27" customHeight="1" x14ac:dyDescent="0.25">
      <c r="A8" s="23"/>
      <c r="B8" s="23"/>
      <c r="C8" s="23"/>
      <c r="D8" s="5" t="s">
        <v>1</v>
      </c>
      <c r="E8" s="5" t="s">
        <v>31</v>
      </c>
      <c r="F8" s="30"/>
      <c r="G8" s="30"/>
      <c r="H8" s="14" t="s">
        <v>30</v>
      </c>
      <c r="I8" s="30"/>
      <c r="J8" s="30"/>
      <c r="K8" s="30"/>
      <c r="L8" s="30"/>
      <c r="M8" s="30"/>
      <c r="N8" s="30"/>
      <c r="O8" s="30"/>
      <c r="P8" s="30"/>
      <c r="Q8" s="30"/>
    </row>
    <row r="9" spans="1:17" x14ac:dyDescent="0.25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/>
      <c r="K9" s="5">
        <v>10</v>
      </c>
      <c r="L9" s="5">
        <v>11</v>
      </c>
      <c r="M9" s="5"/>
      <c r="N9" s="5">
        <v>12</v>
      </c>
      <c r="O9" s="5">
        <v>13</v>
      </c>
      <c r="P9" s="5"/>
      <c r="Q9" s="5">
        <v>14</v>
      </c>
    </row>
    <row r="10" spans="1:17" ht="80.25" customHeight="1" x14ac:dyDescent="0.25">
      <c r="A10" s="12" t="s">
        <v>8</v>
      </c>
      <c r="B10" s="20" t="s">
        <v>16</v>
      </c>
      <c r="C10" s="21"/>
      <c r="D10" s="22" t="s">
        <v>12</v>
      </c>
      <c r="E10" s="15">
        <f>SUM(H10,K10,N10,Q10)</f>
        <v>1916305.8</v>
      </c>
      <c r="F10" s="16">
        <f>F11</f>
        <v>479156.2</v>
      </c>
      <c r="G10" s="16">
        <f>G11</f>
        <v>67.7</v>
      </c>
      <c r="H10" s="16">
        <f>H11</f>
        <v>479223.9</v>
      </c>
      <c r="I10" s="16">
        <f>I11</f>
        <v>479027.3</v>
      </c>
      <c r="J10" s="16">
        <v>0</v>
      </c>
      <c r="K10" s="16">
        <f>K11</f>
        <v>479027.3</v>
      </c>
      <c r="L10" s="16">
        <f t="shared" ref="L10:M10" si="0">L11</f>
        <v>479027.3</v>
      </c>
      <c r="M10" s="16">
        <f t="shared" si="0"/>
        <v>0</v>
      </c>
      <c r="N10" s="16">
        <f>N11</f>
        <v>479027.3</v>
      </c>
      <c r="O10" s="16">
        <f t="shared" ref="O10:P10" si="1">O11</f>
        <v>479027.3</v>
      </c>
      <c r="P10" s="16">
        <f t="shared" si="1"/>
        <v>0</v>
      </c>
      <c r="Q10" s="16">
        <f>Q11</f>
        <v>479027.3</v>
      </c>
    </row>
    <row r="11" spans="1:17" ht="129" customHeight="1" x14ac:dyDescent="0.25">
      <c r="A11" s="12" t="s">
        <v>9</v>
      </c>
      <c r="B11" s="20" t="s">
        <v>11</v>
      </c>
      <c r="C11" s="21"/>
      <c r="D11" s="22" t="s">
        <v>10</v>
      </c>
      <c r="E11" s="15">
        <f>SUM(H11,K11,N11,Q11)</f>
        <v>1916305.8</v>
      </c>
      <c r="F11" s="16">
        <f>F12+F13+F14+F15</f>
        <v>479156.2</v>
      </c>
      <c r="G11" s="16">
        <f>G12+G13+G14+G15</f>
        <v>67.7</v>
      </c>
      <c r="H11" s="16">
        <f>H12+H13+H14+H15</f>
        <v>479223.9</v>
      </c>
      <c r="I11" s="16">
        <f>I12+I13+I14+I15</f>
        <v>479027.3</v>
      </c>
      <c r="J11" s="16">
        <v>0</v>
      </c>
      <c r="K11" s="16">
        <f>K12+K13+K14+K15</f>
        <v>479027.3</v>
      </c>
      <c r="L11" s="16">
        <f>SUM(L12:L15)</f>
        <v>479027.3</v>
      </c>
      <c r="M11" s="16">
        <f>SUM(M12:M15)</f>
        <v>0</v>
      </c>
      <c r="N11" s="16">
        <f>N12+N13+N14+N15</f>
        <v>479027.3</v>
      </c>
      <c r="O11" s="16">
        <f>SUM(O12:O15)</f>
        <v>479027.3</v>
      </c>
      <c r="P11" s="16">
        <f>SUM(P12:P15)</f>
        <v>0</v>
      </c>
      <c r="Q11" s="16">
        <f>Q12+Q13+Q14+Q15</f>
        <v>479027.3</v>
      </c>
    </row>
    <row r="12" spans="1:17" ht="52.5" customHeight="1" x14ac:dyDescent="0.25">
      <c r="A12" s="31" t="s">
        <v>14</v>
      </c>
      <c r="B12" s="32" t="s">
        <v>13</v>
      </c>
      <c r="C12" s="21" t="s">
        <v>17</v>
      </c>
      <c r="D12" s="33" t="s">
        <v>18</v>
      </c>
      <c r="E12" s="15">
        <f>SUM(H12,K12,N12,Q12)</f>
        <v>254084.90000000002</v>
      </c>
      <c r="F12" s="17">
        <v>68824.100000000006</v>
      </c>
      <c r="G12" s="18">
        <v>0</v>
      </c>
      <c r="H12" s="17">
        <f>F12</f>
        <v>68824.100000000006</v>
      </c>
      <c r="I12" s="17">
        <v>61753.599999999999</v>
      </c>
      <c r="J12" s="18">
        <v>0</v>
      </c>
      <c r="K12" s="17">
        <f>I12</f>
        <v>61753.599999999999</v>
      </c>
      <c r="L12" s="17">
        <v>61753.599999999999</v>
      </c>
      <c r="M12" s="18">
        <v>0</v>
      </c>
      <c r="N12" s="17">
        <f>L12</f>
        <v>61753.599999999999</v>
      </c>
      <c r="O12" s="17">
        <v>61753.599999999999</v>
      </c>
      <c r="P12" s="18">
        <v>0</v>
      </c>
      <c r="Q12" s="17">
        <f>O12</f>
        <v>61753.599999999999</v>
      </c>
    </row>
    <row r="13" spans="1:17" ht="66" customHeight="1" x14ac:dyDescent="0.25">
      <c r="A13" s="31"/>
      <c r="B13" s="32"/>
      <c r="C13" s="21" t="s">
        <v>3</v>
      </c>
      <c r="D13" s="34"/>
      <c r="E13" s="15">
        <f>SUM(H13,K13,N13,Q13)</f>
        <v>1472437</v>
      </c>
      <c r="F13" s="17">
        <v>354271.3</v>
      </c>
      <c r="G13" s="18">
        <v>0</v>
      </c>
      <c r="H13" s="17">
        <f>F13</f>
        <v>354271.3</v>
      </c>
      <c r="I13" s="17">
        <v>372721.9</v>
      </c>
      <c r="J13" s="18">
        <v>0</v>
      </c>
      <c r="K13" s="17">
        <f>I13</f>
        <v>372721.9</v>
      </c>
      <c r="L13" s="17">
        <v>372721.9</v>
      </c>
      <c r="M13" s="18">
        <v>0</v>
      </c>
      <c r="N13" s="17">
        <f>L13</f>
        <v>372721.9</v>
      </c>
      <c r="O13" s="17">
        <v>372721.9</v>
      </c>
      <c r="P13" s="18">
        <v>0</v>
      </c>
      <c r="Q13" s="17">
        <f t="shared" ref="Q13:Q15" si="2">O13</f>
        <v>372721.9</v>
      </c>
    </row>
    <row r="14" spans="1:17" ht="57.75" customHeight="1" x14ac:dyDescent="0.25">
      <c r="A14" s="31" t="s">
        <v>21</v>
      </c>
      <c r="B14" s="32" t="s">
        <v>19</v>
      </c>
      <c r="C14" s="21" t="s">
        <v>17</v>
      </c>
      <c r="D14" s="33" t="s">
        <v>25</v>
      </c>
      <c r="E14" s="15">
        <f>SUM(H14,K14,N14,Q14)</f>
        <v>74422.7</v>
      </c>
      <c r="F14" s="17">
        <v>22036.7</v>
      </c>
      <c r="G14" s="18">
        <v>0</v>
      </c>
      <c r="H14" s="17">
        <f>F14</f>
        <v>22036.7</v>
      </c>
      <c r="I14" s="19">
        <v>17462</v>
      </c>
      <c r="J14" s="18">
        <v>0</v>
      </c>
      <c r="K14" s="17">
        <f>I14</f>
        <v>17462</v>
      </c>
      <c r="L14" s="19">
        <v>17462</v>
      </c>
      <c r="M14" s="18">
        <v>0</v>
      </c>
      <c r="N14" s="17">
        <f>L14</f>
        <v>17462</v>
      </c>
      <c r="O14" s="19">
        <v>17462</v>
      </c>
      <c r="P14" s="18">
        <v>0</v>
      </c>
      <c r="Q14" s="17">
        <f t="shared" si="2"/>
        <v>17462</v>
      </c>
    </row>
    <row r="15" spans="1:17" ht="87" customHeight="1" x14ac:dyDescent="0.25">
      <c r="A15" s="31"/>
      <c r="B15" s="32"/>
      <c r="C15" s="21" t="s">
        <v>3</v>
      </c>
      <c r="D15" s="34"/>
      <c r="E15" s="15">
        <f>SUM(H15,K15,N15,Q15)</f>
        <v>115361.2</v>
      </c>
      <c r="F15" s="17">
        <v>34024.1</v>
      </c>
      <c r="G15" s="19">
        <v>67.7</v>
      </c>
      <c r="H15" s="17">
        <f>F15+G15</f>
        <v>34091.799999999996</v>
      </c>
      <c r="I15" s="19">
        <v>27089.8</v>
      </c>
      <c r="J15" s="18">
        <v>0</v>
      </c>
      <c r="K15" s="17">
        <f>I15</f>
        <v>27089.8</v>
      </c>
      <c r="L15" s="19">
        <v>27089.8</v>
      </c>
      <c r="M15" s="18">
        <v>0</v>
      </c>
      <c r="N15" s="17">
        <f>L15</f>
        <v>27089.8</v>
      </c>
      <c r="O15" s="19">
        <v>27089.8</v>
      </c>
      <c r="P15" s="18">
        <v>0</v>
      </c>
      <c r="Q15" s="17">
        <f t="shared" si="2"/>
        <v>27089.8</v>
      </c>
    </row>
    <row r="16" spans="1:17" x14ac:dyDescent="0.25">
      <c r="B16" s="6"/>
    </row>
    <row r="18" spans="3:9" ht="63" customHeight="1" x14ac:dyDescent="0.25">
      <c r="C18" s="38" t="s">
        <v>23</v>
      </c>
      <c r="D18" s="38"/>
      <c r="E18" s="38"/>
      <c r="F18" s="38"/>
      <c r="G18" s="38"/>
    </row>
    <row r="29" spans="3:9" x14ac:dyDescent="0.25">
      <c r="I29" s="2">
        <v>946.2</v>
      </c>
    </row>
  </sheetData>
  <autoFilter ref="A9:H16"/>
  <mergeCells count="33">
    <mergeCell ref="L1:Q1"/>
    <mergeCell ref="K7:K8"/>
    <mergeCell ref="N7:N8"/>
    <mergeCell ref="Q7:Q8"/>
    <mergeCell ref="C18:G18"/>
    <mergeCell ref="G7:G8"/>
    <mergeCell ref="F7:F8"/>
    <mergeCell ref="F6:H6"/>
    <mergeCell ref="C5:C8"/>
    <mergeCell ref="D5:D7"/>
    <mergeCell ref="E5:E7"/>
    <mergeCell ref="I6:K6"/>
    <mergeCell ref="L7:L8"/>
    <mergeCell ref="M7:M8"/>
    <mergeCell ref="L6:N6"/>
    <mergeCell ref="J7:J8"/>
    <mergeCell ref="I7:I8"/>
    <mergeCell ref="A14:A15"/>
    <mergeCell ref="B14:B15"/>
    <mergeCell ref="D14:D15"/>
    <mergeCell ref="A12:A13"/>
    <mergeCell ref="B12:B13"/>
    <mergeCell ref="D12:D13"/>
    <mergeCell ref="B5:B8"/>
    <mergeCell ref="A5:A8"/>
    <mergeCell ref="F5:H5"/>
    <mergeCell ref="I5:K5"/>
    <mergeCell ref="A3:Q3"/>
    <mergeCell ref="O5:Q5"/>
    <mergeCell ref="L5:N5"/>
    <mergeCell ref="O6:Q6"/>
    <mergeCell ref="O7:O8"/>
    <mergeCell ref="P7:P8"/>
  </mergeCells>
  <printOptions horizontalCentered="1"/>
  <pageMargins left="0.39370078740157483" right="0.19685039370078741" top="0.78740157480314965" bottom="0.39370078740157483" header="0" footer="0"/>
  <pageSetup paperSize="9" scale="54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ГОиЧС</vt:lpstr>
      <vt:lpstr>ГОиЧС!Заголовки_для_печати</vt:lpstr>
      <vt:lpstr>ГОиЧС!Область_печати</vt:lpstr>
    </vt:vector>
  </TitlesOfParts>
  <Company>МКУ "Служба спасения"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gamov</dc:creator>
  <cp:lastModifiedBy>Денисова Ирина Николаевна</cp:lastModifiedBy>
  <cp:lastPrinted>2025-11-11T12:29:25Z</cp:lastPrinted>
  <dcterms:created xsi:type="dcterms:W3CDTF">2013-09-24T09:57:00Z</dcterms:created>
  <dcterms:modified xsi:type="dcterms:W3CDTF">2025-11-11T12:30:01Z</dcterms:modified>
</cp:coreProperties>
</file>